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hamematakan'!$A$1:$E$41</definedName>
    <definedName name="_xlnm.Print_Area" localSheetId="0">'Ekamutneri hamematakan'!$A$1:$E$33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30" i="24"/>
  <c r="C29"/>
  <c r="C25"/>
  <c r="C23"/>
  <c r="C21" s="1"/>
  <c r="C19"/>
  <c r="C18"/>
  <c r="C16"/>
  <c r="C15"/>
  <c r="C13"/>
  <c r="C12"/>
  <c r="D7" i="25"/>
  <c r="E12"/>
  <c r="C7" i="24"/>
  <c r="E10"/>
  <c r="D7"/>
  <c r="E40" i="25" l="1"/>
  <c r="D39"/>
  <c r="D38" s="1"/>
  <c r="C39"/>
  <c r="C38" s="1"/>
  <c r="E37"/>
  <c r="E36"/>
  <c r="E35"/>
  <c r="E34"/>
  <c r="E33"/>
  <c r="E32"/>
  <c r="E31"/>
  <c r="E30"/>
  <c r="E29"/>
  <c r="E28"/>
  <c r="E27"/>
  <c r="E26"/>
  <c r="E25"/>
  <c r="E24"/>
  <c r="D23"/>
  <c r="C23"/>
  <c r="C14" s="1"/>
  <c r="C13" s="1"/>
  <c r="E22"/>
  <c r="E21"/>
  <c r="E20"/>
  <c r="E19"/>
  <c r="E18"/>
  <c r="E17"/>
  <c r="E16"/>
  <c r="E15"/>
  <c r="E11"/>
  <c r="E10"/>
  <c r="E9"/>
  <c r="D8"/>
  <c r="C8"/>
  <c r="E7"/>
  <c r="E32" i="24"/>
  <c r="E31"/>
  <c r="E30"/>
  <c r="E29"/>
  <c r="E28"/>
  <c r="E27"/>
  <c r="E26"/>
  <c r="E25"/>
  <c r="E24"/>
  <c r="E23"/>
  <c r="E22"/>
  <c r="D21"/>
  <c r="D11" s="1"/>
  <c r="C11"/>
  <c r="E20"/>
  <c r="E19"/>
  <c r="E18"/>
  <c r="E17"/>
  <c r="E16"/>
  <c r="E15"/>
  <c r="E14"/>
  <c r="E13"/>
  <c r="E12"/>
  <c r="E9"/>
  <c r="E8"/>
  <c r="D14" i="25" l="1"/>
  <c r="E23"/>
  <c r="E39"/>
  <c r="E14"/>
  <c r="E11" i="24"/>
  <c r="E7"/>
  <c r="E21"/>
  <c r="D33"/>
  <c r="E8" i="25"/>
  <c r="D13" l="1"/>
  <c r="D41" s="1"/>
  <c r="E38"/>
  <c r="E13"/>
  <c r="C41"/>
  <c r="E33" i="24"/>
  <c r="E41" i="25" l="1"/>
</calcChain>
</file>

<file path=xl/sharedStrings.xml><?xml version="1.0" encoding="utf-8"?>
<sst xmlns="http://schemas.openxmlformats.org/spreadsheetml/2006/main" count="95" uniqueCount="62">
  <si>
    <t>հ/հ</t>
  </si>
  <si>
    <t xml:space="preserve">                   Տ Ե Ղ Ե Կ Ա Ն Ք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</si>
  <si>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</si>
  <si>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</si>
  <si>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</si>
  <si>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</si>
  <si>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</si>
  <si>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</si>
  <si>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</si>
  <si>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</si>
  <si>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</si>
  <si>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</si>
  <si>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</si>
  <si>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</si>
  <si>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</si>
  <si>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</si>
  <si>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</si>
  <si>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</si>
  <si>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</si>
  <si>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</si>
  <si>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</si>
  <si>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</si>
  <si>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</si>
  <si>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</si>
  <si>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</si>
  <si>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</si>
  <si>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</si>
  <si>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</si>
  <si>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Ուսումնական նյութերի գծով</t>
  </si>
  <si>
    <t>Ջեռուցման համակարգի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</si>
  <si>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</si>
  <si>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</si>
  <si>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</si>
  <si>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</si>
  <si>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</si>
  <si>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</si>
  <si>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</si>
  <si>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</si>
  <si>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</si>
  <si>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</si>
  <si>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</si>
  <si>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</si>
  <si>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</si>
  <si>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</si>
  <si>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</si>
  <si>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</si>
  <si>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</si>
  <si>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</si>
  <si>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</si>
  <si>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</si>
  <si>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</si>
  <si>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</si>
  <si>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</si>
  <si>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</si>
  <si>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</si>
  <si>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</si>
  <si>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</si>
  <si>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r>
      <t xml:space="preserve">Հաշվետու ժամանակաշրջանի </t>
    </r>
    <r>
      <rPr>
        <u/>
        <sz val="10"/>
        <rFont val="Sylfaen"/>
        <family val="1"/>
      </rPr>
      <t>հաստատված նախահաշիվ*</t>
    </r>
  </si>
  <si>
    <r>
      <t xml:space="preserve">Հաշվետու ժամանակաշրջանի </t>
    </r>
    <r>
      <rPr>
        <u/>
        <sz val="10"/>
        <rFont val="Sylfaen"/>
        <family val="1"/>
      </rPr>
      <t>փաստացի կատարողական*</t>
    </r>
  </si>
  <si>
    <t xml:space="preserve">«Փոքրիկ </t>
  </si>
  <si>
    <t>Երկիր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</si>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</sst>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9"/>
      <name val="Sylfaen"/>
      <family val="1"/>
    </font>
    <font>
      <u/>
      <sz val="10"/>
      <name val="Sylfae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</cellStyleXfs>
  <cellXfs count="56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4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7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5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4" fontId="24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left" vertical="center" wrapText="1"/>
    </xf>
    <xf numFmtId="164" fontId="23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27" fillId="0" borderId="1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164" fontId="23" fillId="0" borderId="1" xfId="44" applyNumberFormat="1" applyFont="1" applyFill="1" applyBorder="1" applyAlignment="1" applyProtection="1">
      <alignment horizontal="center" vertical="center"/>
    </xf>
    <xf numFmtId="164" fontId="23" fillId="0" borderId="0" xfId="1" applyNumberFormat="1" applyFont="1" applyAlignment="1" applyProtection="1">
      <alignment vertical="center"/>
    </xf>
    <xf numFmtId="0" fontId="32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left" vertical="center"/>
    </xf>
    <xf numFmtId="0" fontId="2" fillId="0" borderId="0" xfId="1" applyNumberFormat="1" applyFont="1" applyAlignment="1" applyProtection="1">
      <alignment horizontal="center" vertical="center" wrapText="1"/>
    </xf>
    <xf numFmtId="0" fontId="23" fillId="0" borderId="0" xfId="1" applyNumberFormat="1" applyFont="1" applyAlignment="1" applyProtection="1">
      <alignment horizontal="center" vertical="center" wrapText="1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view="pageBreakPreview" zoomScaleSheetLayoutView="100" workbookViewId="0">
      <selection activeCell="B18" sqref="B18"/>
    </sheetView>
  </sheetViews>
  <sheetFormatPr defaultRowHeight="13.5"/>
  <cols>
    <col min="1" max="1" width="4.28515625" style="3" customWidth="1"/>
    <col min="2" max="2" width="49.42578125" style="4" customWidth="1"/>
    <col min="3" max="3" width="14.85546875" style="4" customWidth="1"/>
    <col min="4" max="4" width="16.85546875" style="4" customWidth="1"/>
    <col min="5" max="5" width="10.7109375" style="4" customWidth="1"/>
    <col min="6" max="6" width="13.140625" style="4" customWidth="1"/>
    <col min="7" max="16384" width="9.140625" style="4"/>
  </cols>
  <sheetData>
    <row r="1" spans="1:13" ht="16.5" customHeight="1">
      <c r="A1" s="51" t="s">
        <v>1</v>
      </c>
      <c r="B1" s="51"/>
      <c r="C1" s="51"/>
      <c r="D1" s="51"/>
      <c r="E1" s="51"/>
    </row>
    <row r="2" spans="1:13" s="2" customFormat="1" ht="20.25" customHeight="1">
      <c r="A2" s="52" t="s">
        <v>59</v>
      </c>
      <c r="B2" s="52"/>
      <c r="C2" s="16" t="s">
        <v>60</v>
      </c>
      <c r="D2" s="53" t="s">
        <v>2</v>
      </c>
      <c r="E2" s="53"/>
    </row>
    <row r="3" spans="1:13" ht="45" customHeight="1">
      <c r="A3" s="54" t="s">
        <v>53</v>
      </c>
      <c r="B3" s="54"/>
      <c r="C3" s="54"/>
      <c r="D3" s="54"/>
      <c r="E3" s="54"/>
      <c r="F3" s="17"/>
      <c r="G3" s="17"/>
      <c r="H3" s="17"/>
    </row>
    <row r="4" spans="1:13" s="19" customFormat="1" ht="22.5" customHeight="1">
      <c r="A4" s="50" t="s">
        <v>61</v>
      </c>
      <c r="B4" s="50"/>
      <c r="C4" s="50"/>
      <c r="D4" s="50"/>
      <c r="E4" s="50"/>
      <c r="F4" s="18"/>
      <c r="G4" s="18"/>
      <c r="H4" s="18"/>
      <c r="I4" s="18"/>
      <c r="J4" s="18"/>
      <c r="K4" s="18"/>
      <c r="L4" s="18"/>
      <c r="M4" s="18"/>
    </row>
    <row r="5" spans="1:13">
      <c r="E5" s="5" t="s">
        <v>3</v>
      </c>
    </row>
    <row r="6" spans="1:13" s="2" customFormat="1" ht="63.75" customHeight="1">
      <c r="A6" s="20" t="s">
        <v>0</v>
      </c>
      <c r="B6" s="21" t="s">
        <v>4</v>
      </c>
      <c r="C6" s="22" t="s">
        <v>57</v>
      </c>
      <c r="D6" s="22" t="s">
        <v>58</v>
      </c>
      <c r="E6" s="23" t="s">
        <v>5</v>
      </c>
    </row>
    <row r="7" spans="1:13" ht="31.5" customHeight="1">
      <c r="A7" s="24" t="s">
        <v>6</v>
      </c>
      <c r="B7" s="6" t="s">
        <v>7</v>
      </c>
      <c r="C7" s="25">
        <f>SUM(C8:C9,C10:C10)</f>
        <v>37465.1</v>
      </c>
      <c r="D7" s="25">
        <f>SUM(D8:D9,D10:D10)</f>
        <v>39557.699999999997</v>
      </c>
      <c r="E7" s="25">
        <f t="shared" ref="E7:E33" si="0">D7-C7</f>
        <v>2092.5999999999985</v>
      </c>
      <c r="F7" s="26"/>
    </row>
    <row r="8" spans="1:13" ht="18.75" customHeight="1">
      <c r="A8" s="27">
        <v>1</v>
      </c>
      <c r="B8" s="13" t="s">
        <v>8</v>
      </c>
      <c r="C8" s="28">
        <v>34974</v>
      </c>
      <c r="D8" s="28">
        <v>36475</v>
      </c>
      <c r="E8" s="28">
        <f t="shared" si="0"/>
        <v>1501</v>
      </c>
      <c r="F8" s="26"/>
      <c r="G8" s="26"/>
    </row>
    <row r="9" spans="1:13" ht="18.75" customHeight="1">
      <c r="A9" s="27">
        <v>2</v>
      </c>
      <c r="B9" s="13" t="s">
        <v>9</v>
      </c>
      <c r="C9" s="28">
        <v>2490.9</v>
      </c>
      <c r="D9" s="28">
        <v>3082</v>
      </c>
      <c r="E9" s="28">
        <f t="shared" si="0"/>
        <v>591.09999999999991</v>
      </c>
      <c r="F9" s="26"/>
    </row>
    <row r="10" spans="1:13" ht="18.75" customHeight="1">
      <c r="A10" s="27">
        <v>3</v>
      </c>
      <c r="B10" s="13" t="s">
        <v>10</v>
      </c>
      <c r="C10" s="14">
        <v>0.2</v>
      </c>
      <c r="D10" s="14">
        <v>0.7</v>
      </c>
      <c r="E10" s="28">
        <f t="shared" si="0"/>
        <v>0.49999999999999994</v>
      </c>
      <c r="F10" s="26"/>
    </row>
    <row r="11" spans="1:13" ht="29.25" customHeight="1">
      <c r="A11" s="24" t="s">
        <v>11</v>
      </c>
      <c r="B11" s="6" t="s">
        <v>12</v>
      </c>
      <c r="C11" s="7">
        <f>SUM(C12,C15:C21,C25:C31,C32:C32)</f>
        <v>43041.200000000012</v>
      </c>
      <c r="D11" s="7">
        <f>SUM(D12,D15:D21,D25:D31,D32:D32)</f>
        <v>43876.700000000004</v>
      </c>
      <c r="E11" s="25">
        <f t="shared" si="0"/>
        <v>835.49999999999272</v>
      </c>
      <c r="F11" s="26"/>
    </row>
    <row r="12" spans="1:13" ht="21" customHeight="1">
      <c r="A12" s="27">
        <v>1</v>
      </c>
      <c r="B12" s="13" t="s">
        <v>13</v>
      </c>
      <c r="C12" s="14">
        <f>29480-329.7</f>
        <v>29150.3</v>
      </c>
      <c r="D12" s="28">
        <v>29150.3</v>
      </c>
      <c r="E12" s="28">
        <f t="shared" si="0"/>
        <v>0</v>
      </c>
      <c r="F12" s="26"/>
    </row>
    <row r="13" spans="1:13" s="33" customFormat="1" ht="21" customHeight="1">
      <c r="A13" s="29">
        <v>1.1000000000000001</v>
      </c>
      <c r="B13" s="15" t="s">
        <v>14</v>
      </c>
      <c r="C13" s="30">
        <f>1936-864</f>
        <v>1072</v>
      </c>
      <c r="D13" s="31">
        <v>1072</v>
      </c>
      <c r="E13" s="31">
        <f>D13-C13</f>
        <v>0</v>
      </c>
      <c r="F13" s="32"/>
    </row>
    <row r="14" spans="1:13" s="33" customFormat="1" ht="21" hidden="1" customHeight="1">
      <c r="A14" s="29">
        <v>1.2</v>
      </c>
      <c r="B14" s="15" t="s">
        <v>15</v>
      </c>
      <c r="C14" s="30">
        <v>0</v>
      </c>
      <c r="D14" s="31">
        <v>0</v>
      </c>
      <c r="E14" s="31">
        <f>D14-C14</f>
        <v>0</v>
      </c>
      <c r="F14" s="32"/>
    </row>
    <row r="15" spans="1:13" ht="21" customHeight="1">
      <c r="A15" s="27">
        <v>2</v>
      </c>
      <c r="B15" s="13" t="s">
        <v>16</v>
      </c>
      <c r="C15" s="14">
        <f>11747.6-750.6</f>
        <v>10997</v>
      </c>
      <c r="D15" s="28">
        <v>10933</v>
      </c>
      <c r="E15" s="28">
        <f t="shared" si="0"/>
        <v>-64</v>
      </c>
      <c r="F15" s="26"/>
    </row>
    <row r="16" spans="1:13" ht="21" customHeight="1">
      <c r="A16" s="27">
        <v>3</v>
      </c>
      <c r="B16" s="13" t="s">
        <v>17</v>
      </c>
      <c r="C16" s="14">
        <f>2361.5-1241</f>
        <v>1120.5</v>
      </c>
      <c r="D16" s="28">
        <v>1120.5</v>
      </c>
      <c r="E16" s="28">
        <f t="shared" si="0"/>
        <v>0</v>
      </c>
      <c r="F16" s="26"/>
    </row>
    <row r="17" spans="1:6" ht="21" customHeight="1">
      <c r="A17" s="27">
        <v>4</v>
      </c>
      <c r="B17" s="13" t="s">
        <v>18</v>
      </c>
      <c r="C17" s="14">
        <v>589.4</v>
      </c>
      <c r="D17" s="14">
        <v>722.6</v>
      </c>
      <c r="E17" s="28">
        <f t="shared" si="0"/>
        <v>133.20000000000005</v>
      </c>
      <c r="F17" s="26"/>
    </row>
    <row r="18" spans="1:6" ht="21" customHeight="1">
      <c r="A18" s="27">
        <v>5</v>
      </c>
      <c r="B18" s="13" t="s">
        <v>19</v>
      </c>
      <c r="C18" s="14">
        <f>688.4-418</f>
        <v>270.39999999999998</v>
      </c>
      <c r="D18" s="28">
        <v>270.39999999999998</v>
      </c>
      <c r="E18" s="28">
        <f t="shared" si="0"/>
        <v>0</v>
      </c>
      <c r="F18" s="26"/>
    </row>
    <row r="19" spans="1:6" ht="21" customHeight="1">
      <c r="A19" s="27">
        <v>6</v>
      </c>
      <c r="B19" s="13" t="s">
        <v>20</v>
      </c>
      <c r="C19" s="14">
        <f>68.4-0.1</f>
        <v>68.300000000000011</v>
      </c>
      <c r="D19" s="28">
        <v>68.3</v>
      </c>
      <c r="E19" s="28">
        <f t="shared" si="0"/>
        <v>0</v>
      </c>
      <c r="F19" s="26"/>
    </row>
    <row r="20" spans="1:6" ht="21" customHeight="1">
      <c r="A20" s="27">
        <v>7</v>
      </c>
      <c r="B20" s="13" t="s">
        <v>21</v>
      </c>
      <c r="C20" s="14">
        <v>45</v>
      </c>
      <c r="D20" s="28">
        <v>45</v>
      </c>
      <c r="E20" s="28">
        <f t="shared" si="0"/>
        <v>0</v>
      </c>
      <c r="F20" s="26"/>
    </row>
    <row r="21" spans="1:6" ht="21" customHeight="1">
      <c r="A21" s="27">
        <v>8</v>
      </c>
      <c r="B21" s="13" t="s">
        <v>22</v>
      </c>
      <c r="C21" s="14">
        <f>SUM(C22:C24)</f>
        <v>98.2</v>
      </c>
      <c r="D21" s="14">
        <f>SUM(D22:D24)</f>
        <v>98.2</v>
      </c>
      <c r="E21" s="28">
        <f t="shared" si="0"/>
        <v>0</v>
      </c>
      <c r="F21" s="26"/>
    </row>
    <row r="22" spans="1:6" s="33" customFormat="1" ht="21" customHeight="1">
      <c r="A22" s="29">
        <v>8.1</v>
      </c>
      <c r="B22" s="15" t="s">
        <v>23</v>
      </c>
      <c r="C22" s="30">
        <v>43.2</v>
      </c>
      <c r="D22" s="31">
        <v>43.2</v>
      </c>
      <c r="E22" s="31">
        <f t="shared" si="0"/>
        <v>0</v>
      </c>
      <c r="F22" s="32"/>
    </row>
    <row r="23" spans="1:6" s="33" customFormat="1" ht="21" customHeight="1">
      <c r="A23" s="29">
        <v>8.1999999999999993</v>
      </c>
      <c r="B23" s="15" t="s">
        <v>24</v>
      </c>
      <c r="C23" s="30">
        <f>14.1-4.1</f>
        <v>10</v>
      </c>
      <c r="D23" s="31">
        <v>10</v>
      </c>
      <c r="E23" s="31">
        <f t="shared" si="0"/>
        <v>0</v>
      </c>
      <c r="F23" s="32"/>
    </row>
    <row r="24" spans="1:6" s="33" customFormat="1" ht="21" customHeight="1">
      <c r="A24" s="29">
        <v>8.3000000000000007</v>
      </c>
      <c r="B24" s="15" t="s">
        <v>25</v>
      </c>
      <c r="C24" s="30">
        <v>45</v>
      </c>
      <c r="D24" s="31">
        <v>45</v>
      </c>
      <c r="E24" s="31">
        <f t="shared" si="0"/>
        <v>0</v>
      </c>
      <c r="F24" s="32"/>
    </row>
    <row r="25" spans="1:6" ht="21" customHeight="1">
      <c r="A25" s="27">
        <v>9</v>
      </c>
      <c r="B25" s="13" t="s">
        <v>26</v>
      </c>
      <c r="C25" s="14">
        <f>771.8-265.5</f>
        <v>506.29999999999995</v>
      </c>
      <c r="D25" s="28">
        <v>506.3</v>
      </c>
      <c r="E25" s="28">
        <f t="shared" si="0"/>
        <v>0</v>
      </c>
      <c r="F25" s="26"/>
    </row>
    <row r="26" spans="1:6" ht="21" customHeight="1">
      <c r="A26" s="27">
        <v>10</v>
      </c>
      <c r="B26" s="13" t="s">
        <v>27</v>
      </c>
      <c r="C26" s="14">
        <v>37.5</v>
      </c>
      <c r="D26" s="28">
        <v>491.7</v>
      </c>
      <c r="E26" s="28">
        <f t="shared" si="0"/>
        <v>454.2</v>
      </c>
      <c r="F26" s="26"/>
    </row>
    <row r="27" spans="1:6" ht="21" customHeight="1">
      <c r="A27" s="27">
        <v>11</v>
      </c>
      <c r="B27" s="13" t="s">
        <v>28</v>
      </c>
      <c r="C27" s="14">
        <v>0</v>
      </c>
      <c r="D27" s="28">
        <v>107.5</v>
      </c>
      <c r="E27" s="28">
        <f t="shared" si="0"/>
        <v>107.5</v>
      </c>
      <c r="F27" s="26"/>
    </row>
    <row r="28" spans="1:6" ht="21" customHeight="1">
      <c r="A28" s="27">
        <v>12</v>
      </c>
      <c r="B28" s="13" t="s">
        <v>29</v>
      </c>
      <c r="C28" s="28">
        <v>95.3</v>
      </c>
      <c r="D28" s="28">
        <v>83.9</v>
      </c>
      <c r="E28" s="28">
        <f>D28-C28</f>
        <v>-11.399999999999991</v>
      </c>
      <c r="F28" s="26"/>
    </row>
    <row r="29" spans="1:6" ht="21" customHeight="1">
      <c r="A29" s="27">
        <v>13</v>
      </c>
      <c r="B29" s="13" t="s">
        <v>31</v>
      </c>
      <c r="C29" s="28">
        <f>6-3</f>
        <v>3</v>
      </c>
      <c r="D29" s="28">
        <v>3</v>
      </c>
      <c r="E29" s="28">
        <f>D29-C29</f>
        <v>0</v>
      </c>
      <c r="F29" s="26"/>
    </row>
    <row r="30" spans="1:6" ht="21" customHeight="1">
      <c r="A30" s="27">
        <v>14</v>
      </c>
      <c r="B30" s="13" t="s">
        <v>32</v>
      </c>
      <c r="C30" s="28">
        <f>60-15</f>
        <v>45</v>
      </c>
      <c r="D30" s="28">
        <v>45</v>
      </c>
      <c r="E30" s="28">
        <f t="shared" ref="E30:E31" si="1">D30-C30</f>
        <v>0</v>
      </c>
      <c r="F30" s="26"/>
    </row>
    <row r="31" spans="1:6" ht="21" customHeight="1">
      <c r="A31" s="27">
        <v>15</v>
      </c>
      <c r="B31" s="13" t="s">
        <v>33</v>
      </c>
      <c r="C31" s="28">
        <v>15</v>
      </c>
      <c r="D31" s="28">
        <v>60</v>
      </c>
      <c r="E31" s="28">
        <f t="shared" si="1"/>
        <v>45</v>
      </c>
      <c r="F31" s="26"/>
    </row>
    <row r="32" spans="1:6" ht="21" customHeight="1">
      <c r="A32" s="27">
        <v>16</v>
      </c>
      <c r="B32" s="13" t="s">
        <v>35</v>
      </c>
      <c r="C32" s="28">
        <v>0</v>
      </c>
      <c r="D32" s="28">
        <v>171</v>
      </c>
      <c r="E32" s="28">
        <f>D32-C32</f>
        <v>171</v>
      </c>
      <c r="F32" s="26"/>
    </row>
    <row r="33" spans="1:6" s="8" customFormat="1" ht="24.75" customHeight="1">
      <c r="A33" s="24" t="s">
        <v>36</v>
      </c>
      <c r="B33" s="34" t="s">
        <v>37</v>
      </c>
      <c r="C33" s="25">
        <v>0</v>
      </c>
      <c r="D33" s="25">
        <f>D7-D11</f>
        <v>-4319.0000000000073</v>
      </c>
      <c r="E33" s="25">
        <f t="shared" si="0"/>
        <v>-4319.0000000000073</v>
      </c>
      <c r="F33" s="35"/>
    </row>
    <row r="34" spans="1:6">
      <c r="B34" s="26"/>
      <c r="C34" s="26"/>
      <c r="D34" s="26"/>
      <c r="E34" s="26"/>
      <c r="F34" s="26"/>
    </row>
    <row r="35" spans="1:6">
      <c r="B35" s="26"/>
      <c r="C35" s="26"/>
      <c r="D35" s="26"/>
      <c r="E35" s="26"/>
      <c r="F35" s="26"/>
    </row>
    <row r="36" spans="1:6">
      <c r="B36" s="26"/>
      <c r="C36" s="26"/>
      <c r="D36" s="26"/>
      <c r="E36" s="26"/>
      <c r="F36" s="26"/>
    </row>
    <row r="37" spans="1:6">
      <c r="B37" s="26"/>
      <c r="C37" s="26"/>
      <c r="D37" s="26"/>
      <c r="E37" s="26"/>
      <c r="F37" s="26"/>
    </row>
    <row r="38" spans="1:6">
      <c r="B38" s="26"/>
      <c r="C38" s="26"/>
      <c r="D38" s="26"/>
      <c r="E38" s="26"/>
    </row>
    <row r="39" spans="1:6">
      <c r="B39" s="26"/>
      <c r="C39" s="26"/>
      <c r="D39" s="26"/>
      <c r="E39" s="26"/>
    </row>
    <row r="40" spans="1:6">
      <c r="B40" s="26"/>
      <c r="C40" s="26"/>
      <c r="D40" s="26"/>
      <c r="E40" s="2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workbookViewId="0">
      <selection activeCell="B6" sqref="B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12" style="4" customWidth="1"/>
    <col min="7" max="7" width="13.140625" style="4" customWidth="1"/>
    <col min="8" max="16384" width="9.140625" style="4"/>
  </cols>
  <sheetData>
    <row r="1" spans="1:13" ht="20.25" customHeight="1">
      <c r="A1" s="51" t="s">
        <v>38</v>
      </c>
      <c r="B1" s="51"/>
      <c r="C1" s="51"/>
      <c r="D1" s="51"/>
      <c r="E1" s="51"/>
    </row>
    <row r="2" spans="1:13" s="2" customFormat="1" ht="19.5" customHeight="1">
      <c r="A2" s="52" t="s">
        <v>59</v>
      </c>
      <c r="B2" s="52"/>
      <c r="C2" s="16" t="s">
        <v>60</v>
      </c>
      <c r="D2" s="53" t="s">
        <v>2</v>
      </c>
      <c r="E2" s="53"/>
    </row>
    <row r="3" spans="1:13" ht="49.5" customHeight="1">
      <c r="A3" s="55" t="s">
        <v>56</v>
      </c>
      <c r="B3" s="55"/>
      <c r="C3" s="55"/>
      <c r="D3" s="55"/>
      <c r="E3" s="55"/>
      <c r="F3" s="17"/>
      <c r="G3" s="17"/>
      <c r="H3" s="17"/>
      <c r="I3" s="17"/>
      <c r="J3" s="17"/>
      <c r="K3" s="17"/>
    </row>
    <row r="4" spans="1:13" s="19" customFormat="1" ht="22.5" customHeight="1">
      <c r="A4" s="50" t="s">
        <v>61</v>
      </c>
      <c r="B4" s="50"/>
      <c r="C4" s="50"/>
      <c r="D4" s="50"/>
      <c r="E4" s="50"/>
      <c r="F4" s="18"/>
      <c r="G4" s="18"/>
      <c r="H4" s="18"/>
      <c r="I4" s="18"/>
      <c r="J4" s="18"/>
      <c r="K4" s="18"/>
      <c r="L4" s="18"/>
      <c r="M4" s="18"/>
    </row>
    <row r="5" spans="1:13" s="2" customFormat="1" ht="17.25" customHeight="1">
      <c r="A5" s="36"/>
      <c r="B5" s="36"/>
      <c r="E5" s="37" t="s">
        <v>39</v>
      </c>
    </row>
    <row r="6" spans="1:13" s="2" customFormat="1" ht="63" customHeight="1">
      <c r="A6" s="20" t="s">
        <v>0</v>
      </c>
      <c r="B6" s="21" t="s">
        <v>4</v>
      </c>
      <c r="C6" s="38" t="s">
        <v>55</v>
      </c>
      <c r="D6" s="38" t="s">
        <v>54</v>
      </c>
      <c r="E6" s="23" t="s">
        <v>5</v>
      </c>
    </row>
    <row r="7" spans="1:13" s="2" customFormat="1" ht="41.25" customHeight="1">
      <c r="A7" s="39" t="s">
        <v>6</v>
      </c>
      <c r="B7" s="40" t="s">
        <v>40</v>
      </c>
      <c r="C7" s="41">
        <v>642.1</v>
      </c>
      <c r="D7" s="41">
        <f>642.1</f>
        <v>642.1</v>
      </c>
      <c r="E7" s="41">
        <f>D7-C7</f>
        <v>0</v>
      </c>
    </row>
    <row r="8" spans="1:13" s="2" customFormat="1" ht="34.5">
      <c r="A8" s="39" t="s">
        <v>11</v>
      </c>
      <c r="B8" s="40" t="s">
        <v>41</v>
      </c>
      <c r="C8" s="41">
        <f>SUM(C9:C12)</f>
        <v>43293.8</v>
      </c>
      <c r="D8" s="41">
        <f>SUM(D9:D12)</f>
        <v>39589.699999999997</v>
      </c>
      <c r="E8" s="41">
        <f>D8-C8</f>
        <v>-3704.1000000000058</v>
      </c>
    </row>
    <row r="9" spans="1:13" s="2" customFormat="1" ht="17.25" customHeight="1">
      <c r="A9" s="27">
        <v>1</v>
      </c>
      <c r="B9" s="10" t="s">
        <v>8</v>
      </c>
      <c r="C9" s="42">
        <v>40803</v>
      </c>
      <c r="D9" s="42">
        <v>36475</v>
      </c>
      <c r="E9" s="42">
        <f>D9-C9</f>
        <v>-4328</v>
      </c>
    </row>
    <row r="10" spans="1:13" s="2" customFormat="1" ht="17.25" customHeight="1">
      <c r="A10" s="27">
        <v>2</v>
      </c>
      <c r="B10" s="13" t="s">
        <v>9</v>
      </c>
      <c r="C10" s="42">
        <v>2490.8000000000002</v>
      </c>
      <c r="D10" s="42">
        <v>3090</v>
      </c>
      <c r="E10" s="42">
        <f>D10-C10</f>
        <v>599.19999999999982</v>
      </c>
    </row>
    <row r="11" spans="1:13" s="2" customFormat="1" ht="17.25" customHeight="1">
      <c r="A11" s="27">
        <v>3</v>
      </c>
      <c r="B11" s="10" t="s">
        <v>10</v>
      </c>
      <c r="C11" s="42"/>
      <c r="D11" s="42">
        <v>0.7</v>
      </c>
      <c r="E11" s="42">
        <f t="shared" ref="E11:E40" si="0">D11-C11</f>
        <v>0.7</v>
      </c>
    </row>
    <row r="12" spans="1:13" s="2" customFormat="1" ht="17.25" customHeight="1">
      <c r="A12" s="27">
        <v>4</v>
      </c>
      <c r="B12" s="10" t="s">
        <v>35</v>
      </c>
      <c r="C12" s="42"/>
      <c r="D12" s="42">
        <v>24</v>
      </c>
      <c r="E12" s="42">
        <f>D12-C12</f>
        <v>24</v>
      </c>
    </row>
    <row r="13" spans="1:13" s="2" customFormat="1" ht="43.5" customHeight="1">
      <c r="A13" s="39" t="s">
        <v>36</v>
      </c>
      <c r="B13" s="40" t="s">
        <v>42</v>
      </c>
      <c r="C13" s="41">
        <f>C14+C38</f>
        <v>43777.400000000016</v>
      </c>
      <c r="D13" s="41">
        <f>D14+D38</f>
        <v>39345.30000000001</v>
      </c>
      <c r="E13" s="41">
        <f t="shared" si="0"/>
        <v>-4432.1000000000058</v>
      </c>
    </row>
    <row r="14" spans="1:13" s="2" customFormat="1" ht="18" customHeight="1">
      <c r="A14" s="39" t="s">
        <v>43</v>
      </c>
      <c r="B14" s="40" t="s">
        <v>44</v>
      </c>
      <c r="C14" s="41">
        <f>SUM(C15,C17:C23,C27:C34,C35:C37)</f>
        <v>43777.400000000016</v>
      </c>
      <c r="D14" s="41">
        <f>SUM(D15,D17:D23,D27:D34,D35:D37)</f>
        <v>38965.30000000001</v>
      </c>
      <c r="E14" s="41">
        <f t="shared" si="0"/>
        <v>-4812.1000000000058</v>
      </c>
    </row>
    <row r="15" spans="1:13" s="2" customFormat="1" ht="18" customHeight="1">
      <c r="A15" s="27">
        <v>1</v>
      </c>
      <c r="B15" s="13" t="s">
        <v>13</v>
      </c>
      <c r="C15" s="42">
        <v>29008.9</v>
      </c>
      <c r="D15" s="42">
        <v>25795.200000000001</v>
      </c>
      <c r="E15" s="42">
        <f t="shared" si="0"/>
        <v>-3213.7000000000007</v>
      </c>
    </row>
    <row r="16" spans="1:13" s="2" customFormat="1" ht="18" customHeight="1">
      <c r="A16" s="29">
        <v>1.1000000000000001</v>
      </c>
      <c r="B16" s="15" t="s">
        <v>14</v>
      </c>
      <c r="C16" s="42">
        <v>2836.5</v>
      </c>
      <c r="D16" s="42">
        <v>1072</v>
      </c>
      <c r="E16" s="42">
        <f t="shared" si="0"/>
        <v>-1764.5</v>
      </c>
    </row>
    <row r="17" spans="1:8" s="2" customFormat="1" ht="18" customHeight="1">
      <c r="A17" s="27">
        <v>2</v>
      </c>
      <c r="B17" s="13" t="s">
        <v>16</v>
      </c>
      <c r="C17" s="42">
        <v>9745.5</v>
      </c>
      <c r="D17" s="42">
        <v>9559.7999999999993</v>
      </c>
      <c r="E17" s="42">
        <f t="shared" si="0"/>
        <v>-185.70000000000073</v>
      </c>
    </row>
    <row r="18" spans="1:8" s="2" customFormat="1" ht="18" customHeight="1">
      <c r="A18" s="27">
        <v>3</v>
      </c>
      <c r="B18" s="13" t="s">
        <v>17</v>
      </c>
      <c r="C18" s="42">
        <v>2361.5</v>
      </c>
      <c r="D18" s="42">
        <v>1123.3</v>
      </c>
      <c r="E18" s="42">
        <f t="shared" si="0"/>
        <v>-1238.2</v>
      </c>
    </row>
    <row r="19" spans="1:8" s="2" customFormat="1" ht="18" customHeight="1">
      <c r="A19" s="27">
        <v>4</v>
      </c>
      <c r="B19" s="13" t="s">
        <v>18</v>
      </c>
      <c r="C19" s="42">
        <v>589.4</v>
      </c>
      <c r="D19" s="42">
        <v>677.3</v>
      </c>
      <c r="E19" s="42">
        <f t="shared" si="0"/>
        <v>87.899999999999977</v>
      </c>
    </row>
    <row r="20" spans="1:8" s="2" customFormat="1" ht="18" customHeight="1">
      <c r="A20" s="27">
        <v>5</v>
      </c>
      <c r="B20" s="13" t="s">
        <v>19</v>
      </c>
      <c r="C20" s="42">
        <v>688.4</v>
      </c>
      <c r="D20" s="42">
        <v>263.5</v>
      </c>
      <c r="E20" s="42">
        <f t="shared" si="0"/>
        <v>-424.9</v>
      </c>
    </row>
    <row r="21" spans="1:8" s="2" customFormat="1" ht="16.5" customHeight="1">
      <c r="A21" s="27">
        <v>6</v>
      </c>
      <c r="B21" s="13" t="s">
        <v>20</v>
      </c>
      <c r="C21" s="42">
        <v>68.400000000000006</v>
      </c>
      <c r="D21" s="42">
        <v>68.3</v>
      </c>
      <c r="E21" s="42">
        <f t="shared" si="0"/>
        <v>-0.10000000000000853</v>
      </c>
      <c r="F21" s="44"/>
      <c r="G21" s="44"/>
      <c r="H21" s="44"/>
    </row>
    <row r="22" spans="1:8" s="2" customFormat="1" ht="17.25">
      <c r="A22" s="27">
        <v>7</v>
      </c>
      <c r="B22" s="13" t="s">
        <v>21</v>
      </c>
      <c r="C22" s="42">
        <v>45</v>
      </c>
      <c r="D22" s="42">
        <v>45</v>
      </c>
      <c r="E22" s="42">
        <f t="shared" si="0"/>
        <v>0</v>
      </c>
    </row>
    <row r="23" spans="1:8" s="2" customFormat="1" ht="17.25">
      <c r="A23" s="27">
        <v>8</v>
      </c>
      <c r="B23" s="13" t="s">
        <v>22</v>
      </c>
      <c r="C23" s="42">
        <f>SUM(C24:C26)</f>
        <v>83</v>
      </c>
      <c r="D23" s="42">
        <f>SUM(D24:D26)</f>
        <v>97</v>
      </c>
      <c r="E23" s="42">
        <f t="shared" si="0"/>
        <v>14</v>
      </c>
    </row>
    <row r="24" spans="1:8" s="1" customFormat="1" ht="17.25">
      <c r="A24" s="29">
        <v>8.1</v>
      </c>
      <c r="B24" s="15" t="s">
        <v>23</v>
      </c>
      <c r="C24" s="43">
        <v>43.2</v>
      </c>
      <c r="D24" s="43">
        <v>43.2</v>
      </c>
      <c r="E24" s="43">
        <f t="shared" si="0"/>
        <v>0</v>
      </c>
    </row>
    <row r="25" spans="1:8" s="2" customFormat="1" ht="17.25">
      <c r="A25" s="29">
        <v>8.1999999999999993</v>
      </c>
      <c r="B25" s="15" t="s">
        <v>24</v>
      </c>
      <c r="C25" s="43">
        <v>14.1</v>
      </c>
      <c r="D25" s="43">
        <v>8.8000000000000007</v>
      </c>
      <c r="E25" s="43">
        <f t="shared" si="0"/>
        <v>-5.2999999999999989</v>
      </c>
    </row>
    <row r="26" spans="1:8" s="2" customFormat="1" ht="18" customHeight="1">
      <c r="A26" s="29">
        <v>8.3000000000000007</v>
      </c>
      <c r="B26" s="15" t="s">
        <v>25</v>
      </c>
      <c r="C26" s="43">
        <v>25.7</v>
      </c>
      <c r="D26" s="43">
        <v>45</v>
      </c>
      <c r="E26" s="43">
        <f t="shared" si="0"/>
        <v>19.3</v>
      </c>
    </row>
    <row r="27" spans="1:8" s="2" customFormat="1" ht="18" customHeight="1">
      <c r="A27" s="27">
        <v>9</v>
      </c>
      <c r="B27" s="13" t="s">
        <v>26</v>
      </c>
      <c r="C27" s="42">
        <v>771.8</v>
      </c>
      <c r="D27" s="28">
        <v>506.3</v>
      </c>
      <c r="E27" s="42">
        <f t="shared" si="0"/>
        <v>-265.49999999999994</v>
      </c>
    </row>
    <row r="28" spans="1:8" s="2" customFormat="1" ht="18" customHeight="1">
      <c r="A28" s="27">
        <v>10</v>
      </c>
      <c r="B28" s="13" t="s">
        <v>27</v>
      </c>
      <c r="C28" s="42">
        <v>37.5</v>
      </c>
      <c r="D28" s="28">
        <v>491.7</v>
      </c>
      <c r="E28" s="42">
        <f t="shared" si="0"/>
        <v>454.2</v>
      </c>
    </row>
    <row r="29" spans="1:8" s="2" customFormat="1" ht="18" customHeight="1">
      <c r="A29" s="27">
        <v>11</v>
      </c>
      <c r="B29" s="13" t="s">
        <v>28</v>
      </c>
      <c r="C29" s="42">
        <v>0</v>
      </c>
      <c r="D29" s="42">
        <v>10.9</v>
      </c>
      <c r="E29" s="42">
        <f t="shared" si="0"/>
        <v>10.9</v>
      </c>
    </row>
    <row r="30" spans="1:8" s="2" customFormat="1" ht="18" customHeight="1">
      <c r="A30" s="27">
        <v>12</v>
      </c>
      <c r="B30" s="13" t="s">
        <v>29</v>
      </c>
      <c r="C30" s="42">
        <v>95.3</v>
      </c>
      <c r="D30" s="42">
        <v>48</v>
      </c>
      <c r="E30" s="42">
        <f t="shared" si="0"/>
        <v>-47.3</v>
      </c>
    </row>
    <row r="31" spans="1:8" s="2" customFormat="1" ht="18" customHeight="1">
      <c r="A31" s="27">
        <v>13</v>
      </c>
      <c r="B31" s="13" t="s">
        <v>30</v>
      </c>
      <c r="C31" s="42">
        <v>78.8</v>
      </c>
      <c r="D31" s="42"/>
      <c r="E31" s="42">
        <f t="shared" si="0"/>
        <v>-78.8</v>
      </c>
    </row>
    <row r="32" spans="1:8" s="2" customFormat="1" ht="18" customHeight="1">
      <c r="A32" s="27">
        <v>14</v>
      </c>
      <c r="B32" s="13" t="s">
        <v>31</v>
      </c>
      <c r="C32" s="42">
        <v>2.2999999999999998</v>
      </c>
      <c r="D32" s="42">
        <v>3</v>
      </c>
      <c r="E32" s="42">
        <f t="shared" si="0"/>
        <v>0.70000000000000018</v>
      </c>
    </row>
    <row r="33" spans="1:7" s="2" customFormat="1" ht="17.25" customHeight="1">
      <c r="A33" s="27">
        <v>15</v>
      </c>
      <c r="B33" s="13" t="s">
        <v>32</v>
      </c>
      <c r="C33" s="42">
        <v>45</v>
      </c>
      <c r="D33" s="42">
        <v>45</v>
      </c>
      <c r="E33" s="42">
        <f t="shared" si="0"/>
        <v>0</v>
      </c>
    </row>
    <row r="34" spans="1:7" s="2" customFormat="1" ht="18" customHeight="1">
      <c r="A34" s="27">
        <v>16</v>
      </c>
      <c r="B34" s="13" t="s">
        <v>33</v>
      </c>
      <c r="C34" s="42">
        <v>20</v>
      </c>
      <c r="D34" s="42">
        <v>60</v>
      </c>
      <c r="E34" s="42">
        <f t="shared" si="0"/>
        <v>40</v>
      </c>
    </row>
    <row r="35" spans="1:7" ht="20.25" customHeight="1">
      <c r="A35" s="27">
        <v>17</v>
      </c>
      <c r="B35" s="45" t="s">
        <v>34</v>
      </c>
      <c r="C35" s="42">
        <v>81</v>
      </c>
      <c r="D35" s="42"/>
      <c r="E35" s="42">
        <f>D35-C35</f>
        <v>-81</v>
      </c>
    </row>
    <row r="36" spans="1:7" s="2" customFormat="1" ht="18" customHeight="1">
      <c r="A36" s="27">
        <v>18</v>
      </c>
      <c r="B36" s="9" t="s">
        <v>45</v>
      </c>
      <c r="C36" s="42">
        <v>55.6</v>
      </c>
      <c r="D36" s="42"/>
      <c r="E36" s="42">
        <f t="shared" si="0"/>
        <v>-55.6</v>
      </c>
    </row>
    <row r="37" spans="1:7" s="2" customFormat="1" ht="18" customHeight="1">
      <c r="A37" s="27">
        <v>19</v>
      </c>
      <c r="B37" s="10" t="s">
        <v>46</v>
      </c>
      <c r="C37" s="42"/>
      <c r="D37" s="42">
        <v>171</v>
      </c>
      <c r="E37" s="42">
        <f t="shared" si="0"/>
        <v>171</v>
      </c>
    </row>
    <row r="38" spans="1:7" s="2" customFormat="1" ht="18" customHeight="1">
      <c r="A38" s="39" t="s">
        <v>47</v>
      </c>
      <c r="B38" s="40" t="s">
        <v>48</v>
      </c>
      <c r="C38" s="41">
        <f>C39</f>
        <v>0</v>
      </c>
      <c r="D38" s="41">
        <f>D39</f>
        <v>380</v>
      </c>
      <c r="E38" s="41">
        <f t="shared" si="0"/>
        <v>380</v>
      </c>
    </row>
    <row r="39" spans="1:7" s="2" customFormat="1" ht="18" customHeight="1">
      <c r="A39" s="46">
        <v>1</v>
      </c>
      <c r="B39" s="12" t="s">
        <v>49</v>
      </c>
      <c r="C39" s="42">
        <f>SUM(C40:C40)</f>
        <v>0</v>
      </c>
      <c r="D39" s="42">
        <f>SUM(D40:D40)</f>
        <v>380</v>
      </c>
      <c r="E39" s="42">
        <f t="shared" si="0"/>
        <v>380</v>
      </c>
    </row>
    <row r="40" spans="1:7" s="2" customFormat="1" ht="18" customHeight="1">
      <c r="A40" s="47">
        <v>1.1000000000000001</v>
      </c>
      <c r="B40" s="11" t="s">
        <v>50</v>
      </c>
      <c r="C40" s="43"/>
      <c r="D40" s="43">
        <v>380</v>
      </c>
      <c r="E40" s="42">
        <f t="shared" si="0"/>
        <v>380</v>
      </c>
    </row>
    <row r="41" spans="1:7" s="1" customFormat="1" ht="43.5" customHeight="1">
      <c r="A41" s="39" t="s">
        <v>51</v>
      </c>
      <c r="B41" s="40" t="s">
        <v>52</v>
      </c>
      <c r="C41" s="41">
        <f>C7+C8-C13</f>
        <v>158.49999999998545</v>
      </c>
      <c r="D41" s="48">
        <f>D7+D8-D13</f>
        <v>886.49999999998545</v>
      </c>
      <c r="E41" s="41">
        <f t="shared" ref="E41" si="1">D41-C41</f>
        <v>728</v>
      </c>
      <c r="G41" s="4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2018-11-05T05:02:23Z</dcterms:modified>
</cp:coreProperties>
</file>